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ni.local\editions\Pre-Prod-PAO\ouvrages\CX\Excel 2016\fichiers exercices\chap 1.1\"/>
    </mc:Choice>
  </mc:AlternateContent>
  <bookViews>
    <workbookView xWindow="0" yWindow="0" windowWidth="28800" windowHeight="12585"/>
  </bookViews>
  <sheets>
    <sheet name="Saisie" sheetId="1" r:id="rId1"/>
    <sheet name="Modif" sheetId="2" r:id="rId2"/>
    <sheet name="Formats" sheetId="3" r:id="rId3"/>
    <sheet name="Remplissage" sheetId="4" r:id="rId4"/>
  </sheets>
  <calcPr calcId="152511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4" i="1"/>
  <c r="F10" i="3" l="1"/>
  <c r="G10" i="3" s="1"/>
  <c r="F11" i="3"/>
  <c r="G11" i="3" s="1"/>
  <c r="F12" i="3"/>
  <c r="G12" i="3" s="1"/>
  <c r="F13" i="3"/>
  <c r="G13" i="3" s="1"/>
  <c r="F14" i="3"/>
  <c r="G14" i="3" s="1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I14" i="3" l="1"/>
  <c r="I13" i="3"/>
  <c r="I12" i="3"/>
  <c r="I11" i="3"/>
  <c r="I10" i="3"/>
  <c r="I15" i="3" l="1"/>
  <c r="J10" i="3" s="1"/>
  <c r="J15" i="3" s="1"/>
  <c r="J11" i="3"/>
  <c r="J12" i="3"/>
  <c r="J13" i="3"/>
  <c r="J14" i="3"/>
</calcChain>
</file>

<file path=xl/sharedStrings.xml><?xml version="1.0" encoding="utf-8"?>
<sst xmlns="http://schemas.openxmlformats.org/spreadsheetml/2006/main" count="117" uniqueCount="91">
  <si>
    <t>DATES</t>
  </si>
  <si>
    <t>TYPE ACTION</t>
  </si>
  <si>
    <t>TECHNICIEN</t>
  </si>
  <si>
    <t>TEMPS PASSE</t>
  </si>
  <si>
    <t>MO FACTUREE</t>
  </si>
  <si>
    <t>PIECES FACTUREES</t>
  </si>
  <si>
    <t>TOTAL FACTURE HT</t>
  </si>
  <si>
    <t>PASCAL</t>
  </si>
  <si>
    <t>THIERRY</t>
  </si>
  <si>
    <t>INSTALLATION</t>
  </si>
  <si>
    <t>REPARATION</t>
  </si>
  <si>
    <t>RELEVE D'INTERVENTIONS</t>
  </si>
  <si>
    <t>GESTION COMMERCIALE</t>
  </si>
  <si>
    <t xml:space="preserve">AGENCE : </t>
  </si>
  <si>
    <t>ANNEE :</t>
  </si>
  <si>
    <t>MOIS :</t>
  </si>
  <si>
    <t>JANVIER</t>
  </si>
  <si>
    <t>COMMERCIAL :</t>
  </si>
  <si>
    <t>PRODUITS</t>
  </si>
  <si>
    <t>PA HT</t>
  </si>
  <si>
    <t>COEFF</t>
  </si>
  <si>
    <t>TX TVA</t>
  </si>
  <si>
    <t>PV TTC</t>
  </si>
  <si>
    <t>PV HT</t>
  </si>
  <si>
    <t>QTE VENDUE</t>
  </si>
  <si>
    <t>CA HT</t>
  </si>
  <si>
    <t>PR001</t>
  </si>
  <si>
    <t>PR002</t>
  </si>
  <si>
    <t>PR003</t>
  </si>
  <si>
    <t>PR004</t>
  </si>
  <si>
    <t>PR005</t>
  </si>
  <si>
    <t>% CA PRODUIT</t>
  </si>
  <si>
    <t>Contenance</t>
  </si>
  <si>
    <t>LIBELLE</t>
  </si>
  <si>
    <t>SUIVI DES RECEPTIONS MATIERES PREMIERES</t>
  </si>
  <si>
    <t>FOURNISSEUR</t>
  </si>
  <si>
    <t>QUANTITE TOTALE (KG)</t>
  </si>
  <si>
    <t>QUANTITE DEFECTUEUSE (KG)</t>
  </si>
  <si>
    <t>QUANTITE A PAYER  (KG)</t>
  </si>
  <si>
    <t>AOUT</t>
  </si>
  <si>
    <t>MARTELANGE</t>
  </si>
  <si>
    <t>ROMANS</t>
  </si>
  <si>
    <t>Nom complet</t>
  </si>
  <si>
    <t>Nom</t>
  </si>
  <si>
    <t>Prénom</t>
  </si>
  <si>
    <t>Service</t>
  </si>
  <si>
    <t>BAUER ANDRE PRODUCTION</t>
  </si>
  <si>
    <t>BAUER</t>
  </si>
  <si>
    <t>ANDRE</t>
  </si>
  <si>
    <t>PRODUCTION</t>
  </si>
  <si>
    <t>BEAUD CAMILLE PRODUCTION</t>
  </si>
  <si>
    <t>BEAUD</t>
  </si>
  <si>
    <t>CAMILLE</t>
  </si>
  <si>
    <t>BERNARD GILBERT QUALITE</t>
  </si>
  <si>
    <t>BERNARD</t>
  </si>
  <si>
    <t>GILBERT</t>
  </si>
  <si>
    <t>QUALITE</t>
  </si>
  <si>
    <t>BERTELOT ALAIN PRODUCTION</t>
  </si>
  <si>
    <t>BERTELOT</t>
  </si>
  <si>
    <t>ALAIN</t>
  </si>
  <si>
    <t>BESAUDUN ERIC PRODUCTION</t>
  </si>
  <si>
    <t>BESAUDUN</t>
  </si>
  <si>
    <t>ERIC</t>
  </si>
  <si>
    <t>BOUISSEAU PATRICIA RH</t>
  </si>
  <si>
    <t>BOUISSEAU</t>
  </si>
  <si>
    <t>PATRICIA</t>
  </si>
  <si>
    <t>RH</t>
  </si>
  <si>
    <t>BOUSSY FABRICE PRODUCTION</t>
  </si>
  <si>
    <t>BOUSSY</t>
  </si>
  <si>
    <t>FABRICE</t>
  </si>
  <si>
    <t>BREMOND PASCAL QUALITE</t>
  </si>
  <si>
    <t>BREMOND</t>
  </si>
  <si>
    <t>CHOMARD SEBASTIEN PRODUCTION</t>
  </si>
  <si>
    <t>CHOMARD</t>
  </si>
  <si>
    <t>SEBASTIEN</t>
  </si>
  <si>
    <t>CLEMENT DAVID PRODUCTION</t>
  </si>
  <si>
    <t>CLEMENT</t>
  </si>
  <si>
    <t>DAVID</t>
  </si>
  <si>
    <t>CLEMENT YANN RH</t>
  </si>
  <si>
    <t>YANN</t>
  </si>
  <si>
    <t>CLUNY LAURENT PRODUCTION</t>
  </si>
  <si>
    <t>CLUNY</t>
  </si>
  <si>
    <t>LAURENT</t>
  </si>
  <si>
    <t>COURBET CEDRIC QUALITE</t>
  </si>
  <si>
    <t>COURBET</t>
  </si>
  <si>
    <t>CEDRIC</t>
  </si>
  <si>
    <t>DALMIERES WILLIAM R&amp;D</t>
  </si>
  <si>
    <t>DALMIERES</t>
  </si>
  <si>
    <t>WILLIAM</t>
  </si>
  <si>
    <t>R&amp;D</t>
  </si>
  <si>
    <t>INSTALATION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</si>
</sst>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0" fillId="0" borderId="2" xfId="0" applyNumberFormat="1" applyBorder="1"/>
    <xf numFmtId="20" fontId="0" fillId="0" borderId="2" xfId="0" applyNumberFormat="1" applyBorder="1"/>
    <xf numFmtId="43" fontId="0" fillId="0" borderId="0" xfId="1" applyFont="1"/>
    <xf numFmtId="43" fontId="0" fillId="0" borderId="2" xfId="1" applyFont="1" applyBorder="1"/>
    <xf numFmtId="43" fontId="0" fillId="0" borderId="3" xfId="1" applyFont="1" applyBorder="1"/>
    <xf numFmtId="0" fontId="3" fillId="0" borderId="0" xfId="0" applyFont="1"/>
    <xf numFmtId="0" fontId="4" fillId="0" borderId="0" xfId="0" applyFont="1"/>
    <xf numFmtId="4" fontId="0" fillId="0" borderId="2" xfId="0" applyNumberFormat="1" applyBorder="1"/>
    <xf numFmtId="4" fontId="0" fillId="0" borderId="3" xfId="0" applyNumberFormat="1" applyBorder="1"/>
    <xf numFmtId="0" fontId="0" fillId="0" borderId="2" xfId="0" applyNumberFormat="1" applyBorder="1"/>
    <xf numFmtId="0" fontId="0" fillId="0" borderId="3" xfId="0" applyNumberFormat="1" applyBorder="1"/>
    <xf numFmtId="0" fontId="0" fillId="0" borderId="0" xfId="0" applyNumberFormat="1"/>
    <xf numFmtId="0" fontId="2" fillId="0" borderId="0" xfId="0" applyFont="1" applyAlignment="1">
      <alignment horizontal="center"/>
    </xf>
    <xf numFmtId="0" fontId="5" fillId="0" borderId="0" xfId="0" applyFont="1"/>
    <xf numFmtId="14" fontId="0" fillId="0" borderId="3" xfId="0" applyNumberFormat="1" applyBorder="1"/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2" xfId="1" applyNumberFormat="1" applyFont="1" applyBorder="1"/>
    <xf numFmtId="0" fontId="0" fillId="0" borderId="2" xfId="2" applyNumberFormat="1" applyFont="1" applyBorder="1"/>
    <xf numFmtId="0" fontId="0" fillId="2" borderId="2" xfId="1" applyNumberFormat="1" applyFont="1" applyFill="1" applyBorder="1"/>
    <xf numFmtId="0" fontId="0" fillId="2" borderId="2" xfId="2" applyNumberFormat="1" applyFont="1" applyFill="1" applyBorder="1"/>
    <xf numFmtId="0" fontId="0" fillId="0" borderId="3" xfId="1" applyNumberFormat="1" applyFont="1" applyBorder="1"/>
    <xf numFmtId="0" fontId="0" fillId="0" borderId="3" xfId="2" applyNumberFormat="1" applyFont="1" applyBorder="1"/>
    <xf numFmtId="0" fontId="0" fillId="2" borderId="3" xfId="1" applyNumberFormat="1" applyFont="1" applyFill="1" applyBorder="1"/>
    <xf numFmtId="0" fontId="0" fillId="0" borderId="0" xfId="1" applyNumberFormat="1" applyFont="1"/>
    <xf numFmtId="0" fontId="0" fillId="0" borderId="0" xfId="2" applyNumberFormat="1" applyFont="1"/>
    <xf numFmtId="0" fontId="0" fillId="2" borderId="1" xfId="1" applyNumberFormat="1" applyFont="1" applyFill="1" applyBorder="1"/>
    <xf numFmtId="0" fontId="0" fillId="2" borderId="1" xfId="2" applyNumberFormat="1" applyFont="1" applyFill="1" applyBorder="1"/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4" sqref="A4"/>
    </sheetView>
  </sheetViews>
  <sheetFormatPr baseColWidth="10" defaultRowHeight="15" x14ac:dyDescent="0.25"/>
  <cols>
    <col min="2" max="2" width="19.85546875" customWidth="1"/>
    <col min="3" max="3" width="21" customWidth="1"/>
    <col min="5" max="5" width="13.85546875" customWidth="1"/>
  </cols>
  <sheetData>
    <row r="1" spans="1:6" x14ac:dyDescent="0.25">
      <c r="A1" s="1" t="s">
        <v>34</v>
      </c>
    </row>
    <row r="3" spans="1:6" ht="45" x14ac:dyDescent="0.25">
      <c r="A3" s="5" t="s">
        <v>0</v>
      </c>
      <c r="B3" s="5" t="s">
        <v>33</v>
      </c>
      <c r="C3" s="5" t="s">
        <v>35</v>
      </c>
      <c r="D3" s="5" t="s">
        <v>36</v>
      </c>
      <c r="E3" s="5" t="s">
        <v>37</v>
      </c>
      <c r="F3" s="5" t="s">
        <v>38</v>
      </c>
    </row>
    <row r="4" spans="1:6" x14ac:dyDescent="0.25">
      <c r="A4" s="6"/>
      <c r="B4" s="2"/>
      <c r="C4" s="2"/>
      <c r="D4" s="9"/>
      <c r="E4" s="8"/>
      <c r="F4" s="9">
        <f>D4-E4</f>
        <v>0</v>
      </c>
    </row>
    <row r="5" spans="1:6" x14ac:dyDescent="0.25">
      <c r="A5" s="6"/>
      <c r="B5" s="2"/>
      <c r="C5" s="2"/>
      <c r="D5" s="9"/>
      <c r="E5" s="8"/>
      <c r="F5" s="9">
        <f t="shared" ref="F5:F18" si="0">D5-E5</f>
        <v>0</v>
      </c>
    </row>
    <row r="6" spans="1:6" x14ac:dyDescent="0.25">
      <c r="A6" s="6"/>
      <c r="B6" s="2"/>
      <c r="C6" s="2"/>
      <c r="D6" s="9"/>
      <c r="E6" s="8"/>
      <c r="F6" s="9">
        <f t="shared" si="0"/>
        <v>0</v>
      </c>
    </row>
    <row r="7" spans="1:6" x14ac:dyDescent="0.25">
      <c r="A7" s="6"/>
      <c r="B7" s="2"/>
      <c r="C7" s="2"/>
      <c r="D7" s="9"/>
      <c r="E7" s="8"/>
      <c r="F7" s="9">
        <f t="shared" si="0"/>
        <v>0</v>
      </c>
    </row>
    <row r="8" spans="1:6" x14ac:dyDescent="0.25">
      <c r="A8" s="6"/>
      <c r="B8" s="2"/>
      <c r="C8" s="2"/>
      <c r="D8" s="9"/>
      <c r="E8" s="8"/>
      <c r="F8" s="9">
        <f t="shared" si="0"/>
        <v>0</v>
      </c>
    </row>
    <row r="9" spans="1:6" x14ac:dyDescent="0.25">
      <c r="A9" s="6"/>
      <c r="B9" s="2"/>
      <c r="C9" s="2"/>
      <c r="D9" s="9"/>
      <c r="E9" s="8"/>
      <c r="F9" s="9">
        <f t="shared" si="0"/>
        <v>0</v>
      </c>
    </row>
    <row r="10" spans="1:6" x14ac:dyDescent="0.25">
      <c r="A10" s="6"/>
      <c r="B10" s="2"/>
      <c r="C10" s="2"/>
      <c r="D10" s="9"/>
      <c r="E10" s="8"/>
      <c r="F10" s="9">
        <f t="shared" si="0"/>
        <v>0</v>
      </c>
    </row>
    <row r="11" spans="1:6" x14ac:dyDescent="0.25">
      <c r="A11" s="6"/>
      <c r="B11" s="2"/>
      <c r="C11" s="2"/>
      <c r="D11" s="9"/>
      <c r="E11" s="8"/>
      <c r="F11" s="9">
        <f t="shared" si="0"/>
        <v>0</v>
      </c>
    </row>
    <row r="12" spans="1:6" x14ac:dyDescent="0.25">
      <c r="A12" s="6"/>
      <c r="B12" s="2"/>
      <c r="C12" s="2"/>
      <c r="D12" s="9"/>
      <c r="E12" s="8"/>
      <c r="F12" s="9">
        <f t="shared" si="0"/>
        <v>0</v>
      </c>
    </row>
    <row r="13" spans="1:6" x14ac:dyDescent="0.25">
      <c r="A13" s="2"/>
      <c r="B13" s="2"/>
      <c r="C13" s="2"/>
      <c r="D13" s="9"/>
      <c r="E13" s="9"/>
      <c r="F13" s="9">
        <f t="shared" si="0"/>
        <v>0</v>
      </c>
    </row>
    <row r="14" spans="1:6" x14ac:dyDescent="0.25">
      <c r="A14" s="2"/>
      <c r="B14" s="2"/>
      <c r="C14" s="2"/>
      <c r="D14" s="9"/>
      <c r="E14" s="9"/>
      <c r="F14" s="9">
        <f t="shared" si="0"/>
        <v>0</v>
      </c>
    </row>
    <row r="15" spans="1:6" x14ac:dyDescent="0.25">
      <c r="A15" s="2"/>
      <c r="B15" s="2"/>
      <c r="C15" s="2"/>
      <c r="D15" s="9"/>
      <c r="E15" s="9"/>
      <c r="F15" s="9">
        <f t="shared" si="0"/>
        <v>0</v>
      </c>
    </row>
    <row r="16" spans="1:6" x14ac:dyDescent="0.25">
      <c r="A16" s="2"/>
      <c r="B16" s="2"/>
      <c r="C16" s="2"/>
      <c r="D16" s="9"/>
      <c r="E16" s="9"/>
      <c r="F16" s="9">
        <f t="shared" si="0"/>
        <v>0</v>
      </c>
    </row>
    <row r="17" spans="1:6" x14ac:dyDescent="0.25">
      <c r="A17" s="2"/>
      <c r="B17" s="2"/>
      <c r="C17" s="2"/>
      <c r="D17" s="9"/>
      <c r="E17" s="9"/>
      <c r="F17" s="9">
        <f t="shared" si="0"/>
        <v>0</v>
      </c>
    </row>
    <row r="18" spans="1:6" x14ac:dyDescent="0.25">
      <c r="A18" s="3"/>
      <c r="B18" s="3"/>
      <c r="C18" s="3"/>
      <c r="D18" s="10"/>
      <c r="E18" s="10"/>
      <c r="F18" s="10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workbookViewId="0">
      <selection activeCell="A4" sqref="A4"/>
    </sheetView>
  </sheetViews>
  <sheetFormatPr baseColWidth="10" defaultRowHeight="15" x14ac:dyDescent="0.25"/>
  <cols>
    <col min="1" max="1" width="24.140625" bestFit="1" customWidth="1"/>
    <col min="2" max="2" width="14.140625" customWidth="1"/>
    <col min="3" max="3" width="21" customWidth="1"/>
  </cols>
  <sheetData>
    <row r="1" spans="1:7" x14ac:dyDescent="0.25">
      <c r="A1" s="1" t="s">
        <v>11</v>
      </c>
    </row>
    <row r="3" spans="1:7" ht="45" x14ac:dyDescent="0.25">
      <c r="A3" s="5" t="s">
        <v>0</v>
      </c>
      <c r="B3" s="5" t="s">
        <v>2</v>
      </c>
      <c r="C3" s="5" t="s">
        <v>1</v>
      </c>
      <c r="D3" s="5" t="s">
        <v>3</v>
      </c>
      <c r="E3" s="5" t="s">
        <v>4</v>
      </c>
      <c r="F3" s="5" t="s">
        <v>5</v>
      </c>
      <c r="G3" s="5" t="s">
        <v>6</v>
      </c>
    </row>
    <row r="4" spans="1:7" x14ac:dyDescent="0.25">
      <c r="A4" s="6">
        <v>42768</v>
      </c>
      <c r="B4" s="2" t="s">
        <v>7</v>
      </c>
      <c r="C4" s="2" t="s">
        <v>90</v>
      </c>
      <c r="D4" s="7">
        <v>6.25E-2</v>
      </c>
      <c r="E4" s="27">
        <v>75</v>
      </c>
      <c r="F4" s="27"/>
      <c r="G4" s="24">
        <f t="shared" ref="G4:G18" si="0">E4+F4</f>
        <v>75</v>
      </c>
    </row>
    <row r="5" spans="1:7" x14ac:dyDescent="0.25">
      <c r="A5" s="6">
        <v>42769</v>
      </c>
      <c r="B5" s="2" t="s">
        <v>8</v>
      </c>
      <c r="C5" s="2" t="s">
        <v>10</v>
      </c>
      <c r="D5" s="7">
        <v>7.2916666666666671E-2</v>
      </c>
      <c r="E5" s="2">
        <v>87.5</v>
      </c>
      <c r="F5" s="2">
        <v>27.3</v>
      </c>
      <c r="G5" s="25">
        <f t="shared" si="0"/>
        <v>114.8</v>
      </c>
    </row>
    <row r="6" spans="1:7" x14ac:dyDescent="0.25">
      <c r="A6" s="6">
        <v>42770</v>
      </c>
      <c r="B6" s="2" t="s">
        <v>7</v>
      </c>
      <c r="C6" s="2" t="s">
        <v>9</v>
      </c>
      <c r="D6" s="7">
        <v>3.125E-2</v>
      </c>
      <c r="E6" s="2">
        <v>37.5</v>
      </c>
      <c r="F6" s="2"/>
      <c r="G6" s="25">
        <f t="shared" si="0"/>
        <v>37.5</v>
      </c>
    </row>
    <row r="7" spans="1:7" x14ac:dyDescent="0.25">
      <c r="A7" s="6">
        <v>42771</v>
      </c>
      <c r="B7" s="2" t="s">
        <v>7</v>
      </c>
      <c r="C7" s="2" t="s">
        <v>10</v>
      </c>
      <c r="D7" s="7">
        <v>6.25E-2</v>
      </c>
      <c r="E7" s="2">
        <v>75</v>
      </c>
      <c r="F7" s="2">
        <v>24.5</v>
      </c>
      <c r="G7" s="25">
        <f t="shared" si="0"/>
        <v>99.5</v>
      </c>
    </row>
    <row r="8" spans="1:7" x14ac:dyDescent="0.25">
      <c r="A8" s="6">
        <v>42772</v>
      </c>
      <c r="B8" s="2" t="s">
        <v>7</v>
      </c>
      <c r="C8" s="2" t="s">
        <v>10</v>
      </c>
      <c r="D8" s="7">
        <v>3.125E-2</v>
      </c>
      <c r="E8" s="2">
        <v>37.5</v>
      </c>
      <c r="F8" s="2">
        <v>124.32</v>
      </c>
      <c r="G8" s="25">
        <f t="shared" si="0"/>
        <v>161.82</v>
      </c>
    </row>
    <row r="9" spans="1:7" x14ac:dyDescent="0.25">
      <c r="A9" s="6">
        <v>42773</v>
      </c>
      <c r="B9" s="2" t="s">
        <v>8</v>
      </c>
      <c r="C9" s="2" t="s">
        <v>10</v>
      </c>
      <c r="D9" s="7">
        <v>0.10416666666666667</v>
      </c>
      <c r="E9" s="2">
        <v>125.00000000000001</v>
      </c>
      <c r="F9" s="2"/>
      <c r="G9" s="25">
        <f t="shared" si="0"/>
        <v>125.00000000000001</v>
      </c>
    </row>
    <row r="10" spans="1:7" x14ac:dyDescent="0.25">
      <c r="A10" s="6">
        <v>42774</v>
      </c>
      <c r="B10" s="2" t="s">
        <v>8</v>
      </c>
      <c r="C10" s="2" t="s">
        <v>10</v>
      </c>
      <c r="D10" s="7">
        <v>0.11458333333333333</v>
      </c>
      <c r="E10" s="2">
        <v>137.5</v>
      </c>
      <c r="F10" s="2">
        <v>158.57</v>
      </c>
      <c r="G10" s="25">
        <f t="shared" si="0"/>
        <v>296.07</v>
      </c>
    </row>
    <row r="11" spans="1:7" x14ac:dyDescent="0.25">
      <c r="A11" s="6">
        <v>42775</v>
      </c>
      <c r="B11" s="2" t="s">
        <v>7</v>
      </c>
      <c r="C11" s="2" t="s">
        <v>10</v>
      </c>
      <c r="D11" s="7">
        <v>0.125</v>
      </c>
      <c r="E11" s="2">
        <v>150</v>
      </c>
      <c r="F11" s="2">
        <v>12.1</v>
      </c>
      <c r="G11" s="25">
        <f t="shared" si="0"/>
        <v>162.1</v>
      </c>
    </row>
    <row r="12" spans="1:7" x14ac:dyDescent="0.25">
      <c r="A12" s="6">
        <v>42776</v>
      </c>
      <c r="B12" s="2" t="s">
        <v>7</v>
      </c>
      <c r="C12" s="2" t="s">
        <v>9</v>
      </c>
      <c r="D12" s="7">
        <v>2.0833333333333332E-2</v>
      </c>
      <c r="E12" s="2">
        <v>24.999999999999996</v>
      </c>
      <c r="F12" s="2"/>
      <c r="G12" s="25">
        <f t="shared" si="0"/>
        <v>24.999999999999996</v>
      </c>
    </row>
    <row r="13" spans="1:7" x14ac:dyDescent="0.25">
      <c r="A13" s="6"/>
      <c r="B13" s="2"/>
      <c r="C13" s="2"/>
      <c r="D13" s="2"/>
      <c r="E13" s="2"/>
      <c r="F13" s="2"/>
      <c r="G13" s="25">
        <f t="shared" si="0"/>
        <v>0</v>
      </c>
    </row>
    <row r="14" spans="1:7" x14ac:dyDescent="0.25">
      <c r="A14" s="6"/>
      <c r="B14" s="2"/>
      <c r="C14" s="2"/>
      <c r="D14" s="2"/>
      <c r="E14" s="2"/>
      <c r="F14" s="2"/>
      <c r="G14" s="25">
        <f t="shared" si="0"/>
        <v>0</v>
      </c>
    </row>
    <row r="15" spans="1:7" x14ac:dyDescent="0.25">
      <c r="A15" s="6"/>
      <c r="B15" s="2"/>
      <c r="C15" s="2"/>
      <c r="D15" s="2"/>
      <c r="E15" s="2"/>
      <c r="F15" s="2"/>
      <c r="G15" s="25">
        <f t="shared" si="0"/>
        <v>0</v>
      </c>
    </row>
    <row r="16" spans="1:7" x14ac:dyDescent="0.25">
      <c r="A16" s="6"/>
      <c r="B16" s="2"/>
      <c r="C16" s="2"/>
      <c r="D16" s="2"/>
      <c r="E16" s="2"/>
      <c r="F16" s="2"/>
      <c r="G16" s="25">
        <f t="shared" si="0"/>
        <v>0</v>
      </c>
    </row>
    <row r="17" spans="1:7" x14ac:dyDescent="0.25">
      <c r="A17" s="6"/>
      <c r="B17" s="2"/>
      <c r="C17" s="2"/>
      <c r="D17" s="2"/>
      <c r="E17" s="2"/>
      <c r="F17" s="2"/>
      <c r="G17" s="25">
        <f t="shared" si="0"/>
        <v>0</v>
      </c>
    </row>
    <row r="18" spans="1:7" x14ac:dyDescent="0.25">
      <c r="A18" s="20"/>
      <c r="B18" s="3"/>
      <c r="C18" s="3"/>
      <c r="D18" s="3"/>
      <c r="E18" s="3"/>
      <c r="F18" s="3"/>
      <c r="G18" s="26">
        <f t="shared" si="0"/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A2" sqref="A2"/>
    </sheetView>
  </sheetViews>
  <sheetFormatPr baseColWidth="10" defaultRowHeight="15" x14ac:dyDescent="0.25"/>
  <cols>
    <col min="3" max="3" width="10" customWidth="1"/>
    <col min="4" max="4" width="7.28515625" customWidth="1"/>
    <col min="5" max="5" width="7.42578125" customWidth="1"/>
    <col min="6" max="6" width="9.42578125" customWidth="1"/>
    <col min="7" max="7" width="10.7109375" customWidth="1"/>
    <col min="8" max="8" width="9" customWidth="1"/>
    <col min="9" max="9" width="11.85546875" bestFit="1" customWidth="1"/>
  </cols>
  <sheetData>
    <row r="1" spans="1:10" ht="23.25" x14ac:dyDescent="0.35">
      <c r="A1" s="11" t="s">
        <v>12</v>
      </c>
      <c r="B1" s="11"/>
    </row>
    <row r="2" spans="1:10" x14ac:dyDescent="0.25">
      <c r="A2" s="12"/>
      <c r="B2" s="12"/>
    </row>
    <row r="3" spans="1:10" x14ac:dyDescent="0.25">
      <c r="A3" s="12" t="s">
        <v>13</v>
      </c>
      <c r="B3" s="12"/>
      <c r="C3" s="12" t="s">
        <v>41</v>
      </c>
    </row>
    <row r="4" spans="1:10" x14ac:dyDescent="0.25">
      <c r="A4" s="12" t="s">
        <v>14</v>
      </c>
      <c r="B4" s="12"/>
      <c r="C4" s="12">
        <v>2017</v>
      </c>
    </row>
    <row r="5" spans="1:10" x14ac:dyDescent="0.25">
      <c r="A5" s="12" t="s">
        <v>15</v>
      </c>
      <c r="B5" s="12"/>
      <c r="C5" s="12" t="s">
        <v>39</v>
      </c>
    </row>
    <row r="6" spans="1:10" x14ac:dyDescent="0.25">
      <c r="A6" s="12" t="s">
        <v>17</v>
      </c>
      <c r="B6" s="12"/>
      <c r="C6" s="12" t="s">
        <v>40</v>
      </c>
    </row>
    <row r="7" spans="1:10" x14ac:dyDescent="0.25">
      <c r="A7" s="12"/>
      <c r="B7" s="12"/>
    </row>
    <row r="8" spans="1:10" x14ac:dyDescent="0.25">
      <c r="A8" s="21" t="s">
        <v>16</v>
      </c>
      <c r="B8" s="22"/>
      <c r="C8" s="22"/>
      <c r="D8" s="22"/>
      <c r="E8" s="22"/>
      <c r="F8" s="22"/>
      <c r="G8" s="22"/>
      <c r="H8" s="22"/>
      <c r="I8" s="22"/>
      <c r="J8" s="23"/>
    </row>
    <row r="9" spans="1:10" ht="30" x14ac:dyDescent="0.25">
      <c r="A9" s="4" t="s">
        <v>18</v>
      </c>
      <c r="B9" s="4" t="s">
        <v>32</v>
      </c>
      <c r="C9" s="4" t="s">
        <v>19</v>
      </c>
      <c r="D9" s="4" t="s">
        <v>20</v>
      </c>
      <c r="E9" s="4" t="s">
        <v>21</v>
      </c>
      <c r="F9" s="4" t="s">
        <v>23</v>
      </c>
      <c r="G9" s="4" t="s">
        <v>22</v>
      </c>
      <c r="H9" s="4" t="s">
        <v>24</v>
      </c>
      <c r="I9" s="4" t="s">
        <v>25</v>
      </c>
      <c r="J9" s="4" t="s">
        <v>31</v>
      </c>
    </row>
    <row r="10" spans="1:10" x14ac:dyDescent="0.25">
      <c r="A10" s="13" t="s">
        <v>26</v>
      </c>
      <c r="B10" s="17">
        <v>0.5</v>
      </c>
      <c r="C10" s="28">
        <v>6.5</v>
      </c>
      <c r="D10" s="28">
        <v>1.65</v>
      </c>
      <c r="E10" s="29">
        <v>5.5E-2</v>
      </c>
      <c r="F10" s="28">
        <f t="shared" ref="F10:F14" si="0">C10*D10</f>
        <v>10.725</v>
      </c>
      <c r="G10" s="30">
        <f t="shared" ref="G10:G14" si="1">F10*(1+E10)</f>
        <v>11.314874999999999</v>
      </c>
      <c r="H10" s="15">
        <v>328</v>
      </c>
      <c r="I10" s="30">
        <f t="shared" ref="I10:I14" si="2">H10*F10</f>
        <v>3517.7999999999997</v>
      </c>
      <c r="J10" s="31">
        <f>I10/$I$15</f>
        <v>0.11861347463638081</v>
      </c>
    </row>
    <row r="11" spans="1:10" x14ac:dyDescent="0.25">
      <c r="A11" s="13" t="s">
        <v>27</v>
      </c>
      <c r="B11" s="17">
        <v>0.33</v>
      </c>
      <c r="C11" s="28">
        <v>9.1999999999999993</v>
      </c>
      <c r="D11" s="28">
        <v>4.5599999999999996</v>
      </c>
      <c r="E11" s="29">
        <v>0.19600000000000001</v>
      </c>
      <c r="F11" s="28">
        <f t="shared" si="0"/>
        <v>41.951999999999991</v>
      </c>
      <c r="G11" s="30">
        <f t="shared" si="1"/>
        <v>50.17459199999999</v>
      </c>
      <c r="H11" s="15">
        <v>128</v>
      </c>
      <c r="I11" s="30">
        <f t="shared" si="2"/>
        <v>5369.8559999999989</v>
      </c>
      <c r="J11" s="31">
        <f t="shared" ref="J11:J14" si="3">I11/$I$15</f>
        <v>0.18106125375433998</v>
      </c>
    </row>
    <row r="12" spans="1:10" x14ac:dyDescent="0.25">
      <c r="A12" s="13" t="s">
        <v>28</v>
      </c>
      <c r="B12" s="17">
        <v>0.25</v>
      </c>
      <c r="C12" s="28">
        <v>8.4</v>
      </c>
      <c r="D12" s="28">
        <v>1.66</v>
      </c>
      <c r="E12" s="29">
        <v>5.5E-2</v>
      </c>
      <c r="F12" s="28">
        <f t="shared" si="0"/>
        <v>13.943999999999999</v>
      </c>
      <c r="G12" s="30">
        <f t="shared" si="1"/>
        <v>14.710919999999998</v>
      </c>
      <c r="H12" s="15">
        <v>430</v>
      </c>
      <c r="I12" s="30">
        <f t="shared" si="2"/>
        <v>5995.9199999999992</v>
      </c>
      <c r="J12" s="31">
        <f t="shared" si="3"/>
        <v>0.20217093207168355</v>
      </c>
    </row>
    <row r="13" spans="1:10" x14ac:dyDescent="0.25">
      <c r="A13" s="13" t="s">
        <v>29</v>
      </c>
      <c r="B13" s="17">
        <v>0.125</v>
      </c>
      <c r="C13" s="28">
        <v>12.3</v>
      </c>
      <c r="D13" s="28">
        <v>2</v>
      </c>
      <c r="E13" s="29">
        <v>0.19600000000000001</v>
      </c>
      <c r="F13" s="28">
        <f t="shared" si="0"/>
        <v>24.6</v>
      </c>
      <c r="G13" s="30">
        <f t="shared" si="1"/>
        <v>29.421600000000002</v>
      </c>
      <c r="H13" s="15">
        <v>225</v>
      </c>
      <c r="I13" s="30">
        <f t="shared" si="2"/>
        <v>5535</v>
      </c>
      <c r="J13" s="31">
        <f t="shared" si="3"/>
        <v>0.18662959295934045</v>
      </c>
    </row>
    <row r="14" spans="1:10" x14ac:dyDescent="0.25">
      <c r="A14" s="14" t="s">
        <v>30</v>
      </c>
      <c r="B14" s="16">
        <v>0.25</v>
      </c>
      <c r="C14" s="32">
        <v>11.5</v>
      </c>
      <c r="D14" s="32">
        <v>1.95</v>
      </c>
      <c r="E14" s="33">
        <v>5.5E-2</v>
      </c>
      <c r="F14" s="32">
        <f t="shared" si="0"/>
        <v>22.425000000000001</v>
      </c>
      <c r="G14" s="34">
        <f t="shared" si="1"/>
        <v>23.658374999999999</v>
      </c>
      <c r="H14" s="16">
        <v>412</v>
      </c>
      <c r="I14" s="34">
        <f t="shared" si="2"/>
        <v>9239.1</v>
      </c>
      <c r="J14" s="31">
        <f t="shared" si="3"/>
        <v>0.31152474657825519</v>
      </c>
    </row>
    <row r="15" spans="1:10" x14ac:dyDescent="0.25">
      <c r="B15" s="17"/>
      <c r="C15" s="35"/>
      <c r="D15" s="35"/>
      <c r="E15" s="36"/>
      <c r="F15" s="17"/>
      <c r="G15" s="17"/>
      <c r="H15" s="17"/>
      <c r="I15" s="37">
        <f>SUM(I10:I14)</f>
        <v>29657.675999999999</v>
      </c>
      <c r="J15" s="38">
        <f>SUM(J10:J14)</f>
        <v>1</v>
      </c>
    </row>
    <row r="16" spans="1:10" x14ac:dyDescent="0.25">
      <c r="C16" s="17"/>
      <c r="D16" s="17"/>
      <c r="E16" s="17"/>
      <c r="F16" s="17"/>
      <c r="G16" s="17"/>
      <c r="H16" s="17"/>
      <c r="I16" s="17"/>
      <c r="J16" s="17"/>
    </row>
    <row r="17" spans="3:10" x14ac:dyDescent="0.25">
      <c r="C17" s="17"/>
      <c r="D17" s="17"/>
      <c r="E17" s="17"/>
      <c r="F17" s="17"/>
      <c r="G17" s="17"/>
      <c r="H17" s="17"/>
      <c r="I17" s="17"/>
      <c r="J17" s="17"/>
    </row>
    <row r="20" spans="3:10" x14ac:dyDescent="0.25">
      <c r="C20" s="12"/>
    </row>
  </sheetData>
  <mergeCells count="1">
    <mergeCell ref="A8:J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E1" sqref="E1"/>
    </sheetView>
  </sheetViews>
  <sheetFormatPr baseColWidth="10" defaultRowHeight="15" x14ac:dyDescent="0.25"/>
  <cols>
    <col min="1" max="1" width="33" bestFit="1" customWidth="1"/>
    <col min="2" max="2" width="12.42578125" bestFit="1" customWidth="1"/>
    <col min="3" max="3" width="15" bestFit="1" customWidth="1"/>
    <col min="4" max="4" width="22.28515625" bestFit="1" customWidth="1"/>
  </cols>
  <sheetData>
    <row r="1" spans="1:4" x14ac:dyDescent="0.25">
      <c r="A1" s="18" t="s">
        <v>42</v>
      </c>
      <c r="B1" s="18" t="s">
        <v>43</v>
      </c>
      <c r="C1" s="18" t="s">
        <v>44</v>
      </c>
      <c r="D1" s="18" t="s">
        <v>45</v>
      </c>
    </row>
    <row r="2" spans="1:4" x14ac:dyDescent="0.25">
      <c r="A2" t="s">
        <v>46</v>
      </c>
      <c r="B2" t="s">
        <v>47</v>
      </c>
      <c r="C2" t="s">
        <v>48</v>
      </c>
      <c r="D2" s="19" t="s">
        <v>49</v>
      </c>
    </row>
    <row r="3" spans="1:4" x14ac:dyDescent="0.25">
      <c r="A3" t="s">
        <v>50</v>
      </c>
      <c r="B3" t="s">
        <v>51</v>
      </c>
      <c r="C3" t="s">
        <v>52</v>
      </c>
      <c r="D3" s="19" t="s">
        <v>49</v>
      </c>
    </row>
    <row r="4" spans="1:4" x14ac:dyDescent="0.25">
      <c r="A4" t="s">
        <v>53</v>
      </c>
      <c r="B4" t="s">
        <v>54</v>
      </c>
      <c r="C4" t="s">
        <v>55</v>
      </c>
      <c r="D4" s="19" t="s">
        <v>56</v>
      </c>
    </row>
    <row r="5" spans="1:4" x14ac:dyDescent="0.25">
      <c r="A5" t="s">
        <v>57</v>
      </c>
      <c r="B5" t="s">
        <v>58</v>
      </c>
      <c r="C5" t="s">
        <v>59</v>
      </c>
      <c r="D5" s="19" t="s">
        <v>49</v>
      </c>
    </row>
    <row r="6" spans="1:4" x14ac:dyDescent="0.25">
      <c r="A6" t="s">
        <v>60</v>
      </c>
      <c r="B6" t="s">
        <v>61</v>
      </c>
      <c r="C6" t="s">
        <v>62</v>
      </c>
      <c r="D6" s="19" t="s">
        <v>49</v>
      </c>
    </row>
    <row r="7" spans="1:4" x14ac:dyDescent="0.25">
      <c r="A7" t="s">
        <v>63</v>
      </c>
      <c r="B7" t="s">
        <v>64</v>
      </c>
      <c r="C7" t="s">
        <v>65</v>
      </c>
      <c r="D7" s="19" t="s">
        <v>66</v>
      </c>
    </row>
    <row r="8" spans="1:4" x14ac:dyDescent="0.25">
      <c r="A8" t="s">
        <v>67</v>
      </c>
      <c r="B8" t="s">
        <v>68</v>
      </c>
      <c r="C8" t="s">
        <v>69</v>
      </c>
      <c r="D8" s="19" t="s">
        <v>49</v>
      </c>
    </row>
    <row r="9" spans="1:4" x14ac:dyDescent="0.25">
      <c r="A9" t="s">
        <v>70</v>
      </c>
      <c r="B9" t="s">
        <v>71</v>
      </c>
      <c r="C9" t="s">
        <v>7</v>
      </c>
      <c r="D9" s="19" t="s">
        <v>56</v>
      </c>
    </row>
    <row r="10" spans="1:4" x14ac:dyDescent="0.25">
      <c r="A10" t="s">
        <v>72</v>
      </c>
      <c r="B10" t="s">
        <v>73</v>
      </c>
      <c r="C10" t="s">
        <v>74</v>
      </c>
      <c r="D10" s="19" t="s">
        <v>49</v>
      </c>
    </row>
    <row r="11" spans="1:4" x14ac:dyDescent="0.25">
      <c r="A11" t="s">
        <v>75</v>
      </c>
      <c r="B11" t="s">
        <v>76</v>
      </c>
      <c r="C11" t="s">
        <v>77</v>
      </c>
      <c r="D11" s="19" t="s">
        <v>49</v>
      </c>
    </row>
    <row r="12" spans="1:4" x14ac:dyDescent="0.25">
      <c r="A12" t="s">
        <v>78</v>
      </c>
      <c r="B12" t="s">
        <v>76</v>
      </c>
      <c r="C12" t="s">
        <v>79</v>
      </c>
      <c r="D12" s="19" t="s">
        <v>66</v>
      </c>
    </row>
    <row r="13" spans="1:4" x14ac:dyDescent="0.25">
      <c r="A13" t="s">
        <v>80</v>
      </c>
      <c r="B13" t="s">
        <v>81</v>
      </c>
      <c r="C13" t="s">
        <v>82</v>
      </c>
      <c r="D13" s="19" t="s">
        <v>49</v>
      </c>
    </row>
    <row r="14" spans="1:4" x14ac:dyDescent="0.25">
      <c r="A14" t="s">
        <v>83</v>
      </c>
      <c r="B14" t="s">
        <v>84</v>
      </c>
      <c r="C14" t="s">
        <v>85</v>
      </c>
      <c r="D14" s="19" t="s">
        <v>56</v>
      </c>
    </row>
    <row r="15" spans="1:4" x14ac:dyDescent="0.25">
      <c r="A15" t="s">
        <v>86</v>
      </c>
      <c r="B15" t="s">
        <v>87</v>
      </c>
      <c r="C15" t="s">
        <v>88</v>
      </c>
      <c r="D15" s="1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Saisie</vt:lpstr>
      <vt:lpstr>Modif</vt:lpstr>
      <vt:lpstr>Formats</vt:lpstr>
      <vt:lpstr>Remplissage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Corinne HERVO</cp:lastModifiedBy>
  <dcterms:created xsi:type="dcterms:W3CDTF">2013-09-22T07:17:24Z</dcterms:created>
  <dcterms:modified xsi:type="dcterms:W3CDTF">2017-01-25T08:39:07Z</dcterms:modified>
</cp:coreProperties>
</file>